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38" i="1"/>
  <c r="C38"/>
  <c r="B38"/>
  <c r="C37"/>
  <c r="B37"/>
  <c r="C36"/>
  <c r="C35"/>
  <c r="D33"/>
  <c r="C33"/>
  <c r="B33"/>
  <c r="C32"/>
  <c r="B32"/>
  <c r="C29"/>
  <c r="C28"/>
  <c r="C27"/>
  <c r="C26"/>
  <c r="B26"/>
  <c r="C25"/>
  <c r="D24"/>
  <c r="C24"/>
  <c r="B24"/>
  <c r="C23"/>
  <c r="B23"/>
</calcChain>
</file>

<file path=xl/sharedStrings.xml><?xml version="1.0" encoding="utf-8"?>
<sst xmlns="http://schemas.openxmlformats.org/spreadsheetml/2006/main" count="37" uniqueCount="36">
  <si>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</si>
  <si>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</si>
  <si>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</si>
  <si>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</si>
  <si>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</si>
  <si>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</si>
  <si>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</si>
  <si>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</si>
  <si>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</si>
  <si>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</si>
  <si>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Razem</t>
  </si>
  <si>
    <t>…………………………………………………………………</t>
  </si>
  <si>
    <t>Załącznik nr 2C do SIWZ</t>
  </si>
  <si>
    <t>(pieczątka wykonawcy)</t>
  </si>
  <si>
    <t>FORMULARZ CENOWO - ASORTYMENTOWY</t>
  </si>
  <si>
    <t>CZĘŚĆ III  Nabiał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</si>
  <si>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</si>
  <si>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</si>
  <si>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</si>
  <si>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</si>
  <si>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………………………………………………………………………………………………………………………………..</t>
  </si>
  <si>
    <t>(adres siedziby wykonawcy)</t>
  </si>
  <si>
    <t>w odpowiedzi na ogłoszenie o przetargu nieograniczonym na: "Sukcesywną dostawę artykułów żywnościowych na część III", składam(y) niniejszą ofertę:</t>
  </si>
  <si>
    <t>………………………………………………………………</t>
  </si>
  <si>
    <t xml:space="preserve">podpis (y) osób uprawnionych do reprezentacji wykonawcy, w przypadku oferty wspólnej - podpis pełnomocnika </t>
  </si>
  <si>
    <t>Ser Mozzarella - 250 g</t>
  </si>
  <si>
    <t>szt.</t>
  </si>
  <si>
    <t>Ser wędzony</t>
  </si>
  <si>
    <t>kg</t>
  </si>
  <si>
    <t>Ser fromage 80g</t>
  </si>
  <si>
    <t>Serek Kiri 100g</t>
  </si>
  <si>
    <t>Ser Hochland blok 100g</t>
  </si>
  <si>
    <t>Serek Tartare mini 20g</t>
  </si>
  <si>
    <t>Masło Extra 82% tłuszczu - 200g</t>
  </si>
  <si>
    <t>Ser Camembert - 120g</t>
  </si>
  <si>
    <t>Ser żółty "Złoty Mazur" i "Gouda"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</si>
</sst>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0" fillId="0" borderId="1" xfId="0" applyBorder="1"/>
    <xf numFmtId="2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3.%20Nabia&#32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 refreshError="1">
        <row r="6">
          <cell r="B6" t="str">
            <v>Jogurt naturalny kremowy - 370g</v>
          </cell>
          <cell r="C6" t="str">
            <v>szt.</v>
          </cell>
        </row>
        <row r="7">
          <cell r="B7" t="str">
            <v>Jogurt owocowy - 150g /zawartość cukru poniżej 15g w 100g produktu/</v>
          </cell>
          <cell r="C7" t="str">
            <v>szt.</v>
          </cell>
          <cell r="D7">
            <v>4200</v>
          </cell>
        </row>
        <row r="8">
          <cell r="C8" t="str">
            <v>szt.</v>
          </cell>
        </row>
        <row r="9">
          <cell r="B9" t="str">
            <v>Mleko 2,0% UHT - opakowanie 1l</v>
          </cell>
          <cell r="C9" t="str">
            <v>szt.</v>
          </cell>
        </row>
        <row r="10">
          <cell r="C10" t="str">
            <v>szt.</v>
          </cell>
        </row>
        <row r="11">
          <cell r="C11" t="str">
            <v>szt.</v>
          </cell>
        </row>
        <row r="12">
          <cell r="C12" t="str">
            <v>szt.</v>
          </cell>
        </row>
        <row r="14">
          <cell r="B14" t="str">
            <v>Ser topiony - (17,5g) - (krążek - 140g)</v>
          </cell>
          <cell r="C14" t="str">
            <v>szt.</v>
          </cell>
        </row>
        <row r="15">
          <cell r="B15" t="str">
            <v>Ser twarogowy półtłusty, kl.I (folia)</v>
          </cell>
          <cell r="C15" t="str">
            <v>kg</v>
          </cell>
          <cell r="D15">
            <v>325</v>
          </cell>
        </row>
        <row r="16">
          <cell r="C16" t="str">
            <v>kg</v>
          </cell>
        </row>
        <row r="18">
          <cell r="C18" t="str">
            <v>szt.</v>
          </cell>
        </row>
        <row r="19">
          <cell r="B19" t="str">
            <v xml:space="preserve">Śmietana wiejska 18% - 400g </v>
          </cell>
          <cell r="C19" t="str">
            <v>szt.</v>
          </cell>
        </row>
        <row r="20">
          <cell r="B20" t="str">
            <v>Zott Jogobella serek 500 g</v>
          </cell>
          <cell r="C20" t="str">
            <v>szt.</v>
          </cell>
          <cell r="D20">
            <v>125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45"/>
  <sheetViews>
    <sheetView tabSelected="1" topLeftCell="A20" workbookViewId="0">
      <selection activeCell="L28" sqref="L28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4" spans="1:9">
      <c r="B4" t="s">
        <v>11</v>
      </c>
      <c r="H4" s="19" t="s">
        <v>12</v>
      </c>
      <c r="I4" s="20"/>
    </row>
    <row r="5" spans="1:9">
      <c r="B5" s="16" t="s">
        <v>13</v>
      </c>
    </row>
    <row r="6" spans="1:9">
      <c r="A6" s="21" t="s">
        <v>0</v>
      </c>
      <c r="B6" s="21"/>
      <c r="C6" s="21"/>
      <c r="D6" s="21"/>
      <c r="E6" s="21"/>
      <c r="F6" s="21"/>
      <c r="G6" s="21"/>
      <c r="H6" s="21"/>
      <c r="I6" s="21"/>
    </row>
    <row r="7" spans="1:9">
      <c r="A7" s="15"/>
      <c r="B7" s="15"/>
      <c r="C7" s="15"/>
      <c r="D7" s="15"/>
      <c r="E7" s="15"/>
      <c r="F7" s="15"/>
      <c r="G7" s="15"/>
      <c r="H7" s="15"/>
      <c r="I7" s="15"/>
    </row>
    <row r="8" spans="1:9">
      <c r="A8" s="15"/>
      <c r="B8" s="22" t="s">
        <v>14</v>
      </c>
      <c r="C8" s="22"/>
      <c r="D8" s="22"/>
      <c r="E8" s="22"/>
      <c r="F8" s="22"/>
      <c r="G8" s="22"/>
      <c r="H8" s="22"/>
      <c r="I8" s="22"/>
    </row>
    <row r="9" spans="1:9">
      <c r="A9" s="15"/>
      <c r="B9" s="22" t="s">
        <v>15</v>
      </c>
      <c r="C9" s="22"/>
      <c r="D9" s="22"/>
      <c r="E9" s="22"/>
      <c r="F9" s="22"/>
      <c r="G9" s="22"/>
      <c r="H9" s="22"/>
      <c r="I9" s="22"/>
    </row>
    <row r="10" spans="1:9">
      <c r="A10" s="15"/>
      <c r="B10" s="15"/>
      <c r="C10" s="15"/>
      <c r="D10" s="15"/>
      <c r="E10" s="15"/>
      <c r="F10" s="15"/>
      <c r="G10" s="15"/>
      <c r="H10" s="15"/>
      <c r="I10" s="15"/>
    </row>
    <row r="11" spans="1:9">
      <c r="A11" s="15"/>
      <c r="B11" s="25" t="s">
        <v>16</v>
      </c>
      <c r="C11" s="25"/>
      <c r="D11" s="25"/>
      <c r="E11" s="25"/>
      <c r="F11" s="25"/>
      <c r="G11" s="25"/>
      <c r="H11" s="25"/>
      <c r="I11" s="25"/>
    </row>
    <row r="12" spans="1:9">
      <c r="A12" s="15"/>
      <c r="B12" s="17" t="s">
        <v>17</v>
      </c>
      <c r="C12" s="15"/>
      <c r="D12" s="15"/>
      <c r="E12" s="15"/>
      <c r="F12" s="15"/>
      <c r="G12" s="15"/>
      <c r="H12" s="15"/>
      <c r="I12" s="15"/>
    </row>
    <row r="13" spans="1:9">
      <c r="A13" s="15"/>
      <c r="B13" s="26" t="s">
        <v>18</v>
      </c>
      <c r="C13" s="26"/>
      <c r="D13" s="26"/>
      <c r="E13" s="26"/>
      <c r="F13" s="26"/>
      <c r="G13" s="26"/>
      <c r="H13" s="26"/>
      <c r="I13" s="26"/>
    </row>
    <row r="14" spans="1:9">
      <c r="A14" s="15"/>
      <c r="B14" s="14"/>
      <c r="C14" s="27" t="s">
        <v>19</v>
      </c>
      <c r="D14" s="27"/>
      <c r="E14" s="27"/>
      <c r="F14" s="27"/>
      <c r="G14" s="14"/>
      <c r="H14" s="14"/>
      <c r="I14" s="14"/>
    </row>
    <row r="15" spans="1:9">
      <c r="A15" s="15"/>
      <c r="B15" s="26" t="s">
        <v>20</v>
      </c>
      <c r="C15" s="26"/>
      <c r="D15" s="26"/>
      <c r="E15" s="26"/>
      <c r="F15" s="26"/>
      <c r="G15" s="26"/>
      <c r="H15" s="26"/>
      <c r="I15" s="26"/>
    </row>
    <row r="16" spans="1:9">
      <c r="A16" s="15"/>
      <c r="B16" s="15"/>
      <c r="C16" s="27" t="s">
        <v>21</v>
      </c>
      <c r="D16" s="27"/>
      <c r="E16" s="27"/>
      <c r="F16" s="27"/>
      <c r="G16" s="15"/>
      <c r="H16" s="15"/>
      <c r="I16" s="15"/>
    </row>
    <row r="17" spans="1:9">
      <c r="A17" s="15"/>
      <c r="B17" s="15"/>
      <c r="C17" s="15"/>
      <c r="D17" s="15"/>
      <c r="E17" s="15"/>
      <c r="F17" s="15"/>
      <c r="G17" s="15"/>
      <c r="H17" s="15"/>
      <c r="I17" s="15"/>
    </row>
    <row r="18" spans="1:9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36" customHeight="1">
      <c r="A19" s="18"/>
      <c r="B19" s="23" t="s">
        <v>22</v>
      </c>
      <c r="C19" s="23"/>
      <c r="D19" s="23"/>
      <c r="E19" s="23"/>
      <c r="F19" s="23"/>
      <c r="G19" s="23"/>
      <c r="H19" s="23"/>
      <c r="I19" s="23"/>
    </row>
    <row r="21" spans="1:9" ht="45">
      <c r="A21" s="1" t="s">
        <v>1</v>
      </c>
      <c r="B21" s="1" t="s">
        <v>2</v>
      </c>
      <c r="C21" s="1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  <c r="I21" s="2" t="s">
        <v>9</v>
      </c>
    </row>
    <row r="22" spans="1:9">
      <c r="A22" s="3">
        <v>1</v>
      </c>
      <c r="B22" s="3">
        <v>2</v>
      </c>
      <c r="C22" s="3">
        <v>3</v>
      </c>
      <c r="D22" s="4">
        <v>4</v>
      </c>
      <c r="E22" s="5">
        <v>5</v>
      </c>
      <c r="F22" s="4">
        <v>6</v>
      </c>
      <c r="G22" s="4">
        <v>7</v>
      </c>
      <c r="H22" s="4">
        <v>8</v>
      </c>
      <c r="I22" s="4">
        <v>9</v>
      </c>
    </row>
    <row r="23" spans="1:9">
      <c r="A23" s="6">
        <v>1</v>
      </c>
      <c r="B23" s="7" t="str">
        <f>[1]KOSZTORYS!B6</f>
        <v>Jogurt naturalny kremowy - 370g</v>
      </c>
      <c r="C23" s="6" t="str">
        <f>[1]KOSZTORYS!C6</f>
        <v>szt.</v>
      </c>
      <c r="D23" s="8">
        <v>600</v>
      </c>
      <c r="E23" s="6"/>
      <c r="F23" s="9"/>
      <c r="G23" s="10"/>
      <c r="H23" s="9"/>
      <c r="I23" s="9"/>
    </row>
    <row r="24" spans="1:9" ht="30">
      <c r="A24" s="6">
        <v>2</v>
      </c>
      <c r="B24" s="7" t="str">
        <f>[1]KOSZTORYS!B7</f>
        <v>Jogurt owocowy - 150g /zawartość cukru poniżej 15g w 100g produktu/</v>
      </c>
      <c r="C24" s="6" t="str">
        <f>[1]KOSZTORYS!C7</f>
        <v>szt.</v>
      </c>
      <c r="D24" s="8">
        <f>[1]KOSZTORYS!D7</f>
        <v>4200</v>
      </c>
      <c r="E24" s="6"/>
      <c r="F24" s="9"/>
      <c r="G24" s="10"/>
      <c r="H24" s="9"/>
      <c r="I24" s="9"/>
    </row>
    <row r="25" spans="1:9">
      <c r="A25" s="6">
        <v>3</v>
      </c>
      <c r="B25" s="7" t="s">
        <v>33</v>
      </c>
      <c r="C25" s="6" t="str">
        <f>[1]KOSZTORYS!C8</f>
        <v>szt.</v>
      </c>
      <c r="D25" s="8">
        <v>4000</v>
      </c>
      <c r="E25" s="6"/>
      <c r="F25" s="9"/>
      <c r="G25" s="10"/>
      <c r="H25" s="9"/>
      <c r="I25" s="9"/>
    </row>
    <row r="26" spans="1:9">
      <c r="A26" s="6">
        <v>4</v>
      </c>
      <c r="B26" s="7" t="str">
        <f>[1]KOSZTORYS!B9</f>
        <v>Mleko 2,0% UHT - opakowanie 1l</v>
      </c>
      <c r="C26" s="6" t="str">
        <f>[1]KOSZTORYS!C9</f>
        <v>szt.</v>
      </c>
      <c r="D26" s="8">
        <v>2400</v>
      </c>
      <c r="E26" s="6"/>
      <c r="F26" s="9"/>
      <c r="G26" s="10"/>
      <c r="H26" s="9"/>
      <c r="I26" s="9"/>
    </row>
    <row r="27" spans="1:9">
      <c r="A27" s="6">
        <v>5</v>
      </c>
      <c r="B27" s="7" t="s">
        <v>34</v>
      </c>
      <c r="C27" s="6" t="str">
        <f>[1]KOSZTORYS!C10</f>
        <v>szt.</v>
      </c>
      <c r="D27" s="8">
        <v>600</v>
      </c>
      <c r="E27" s="6"/>
      <c r="F27" s="9"/>
      <c r="G27" s="10"/>
      <c r="H27" s="9"/>
      <c r="I27" s="9"/>
    </row>
    <row r="28" spans="1:9">
      <c r="A28" s="6">
        <v>6</v>
      </c>
      <c r="B28" s="7" t="s">
        <v>29</v>
      </c>
      <c r="C28" s="6" t="str">
        <f>[1]KOSZTORYS!C11</f>
        <v>szt.</v>
      </c>
      <c r="D28" s="8">
        <v>1000</v>
      </c>
      <c r="E28" s="6"/>
      <c r="F28" s="9"/>
      <c r="G28" s="10"/>
      <c r="H28" s="9"/>
      <c r="I28" s="9"/>
    </row>
    <row r="29" spans="1:9">
      <c r="A29" s="6">
        <v>7</v>
      </c>
      <c r="B29" s="7" t="s">
        <v>31</v>
      </c>
      <c r="C29" s="6" t="str">
        <f>[1]KOSZTORYS!C12</f>
        <v>szt.</v>
      </c>
      <c r="D29" s="8">
        <v>410</v>
      </c>
      <c r="E29" s="6"/>
      <c r="F29" s="9"/>
      <c r="G29" s="10"/>
      <c r="H29" s="9"/>
      <c r="I29" s="9"/>
    </row>
    <row r="30" spans="1:9">
      <c r="A30" s="6">
        <v>8</v>
      </c>
      <c r="B30" s="7" t="s">
        <v>25</v>
      </c>
      <c r="C30" s="6" t="s">
        <v>26</v>
      </c>
      <c r="D30" s="8">
        <v>300</v>
      </c>
      <c r="E30" s="6"/>
      <c r="F30" s="9"/>
      <c r="G30" s="10"/>
      <c r="H30" s="9"/>
      <c r="I30" s="9"/>
    </row>
    <row r="31" spans="1:9">
      <c r="A31" s="6">
        <v>9</v>
      </c>
      <c r="B31" s="7" t="s">
        <v>32</v>
      </c>
      <c r="C31" s="6" t="s">
        <v>26</v>
      </c>
      <c r="D31" s="8">
        <v>500</v>
      </c>
      <c r="E31" s="6"/>
      <c r="F31" s="9"/>
      <c r="G31" s="10"/>
      <c r="H31" s="9"/>
      <c r="I31" s="9"/>
    </row>
    <row r="32" spans="1:9">
      <c r="A32" s="6">
        <v>10</v>
      </c>
      <c r="B32" s="7" t="str">
        <f>[1]KOSZTORYS!B14</f>
        <v>Ser topiony - (17,5g) - (krążek - 140g)</v>
      </c>
      <c r="C32" s="6" t="str">
        <f>[1]KOSZTORYS!C14</f>
        <v>szt.</v>
      </c>
      <c r="D32" s="8">
        <v>600</v>
      </c>
      <c r="E32" s="6"/>
      <c r="F32" s="9"/>
      <c r="G32" s="10"/>
      <c r="H32" s="9"/>
      <c r="I32" s="9"/>
    </row>
    <row r="33" spans="1:9">
      <c r="A33" s="6">
        <v>11</v>
      </c>
      <c r="B33" s="7" t="str">
        <f>[1]KOSZTORYS!B15</f>
        <v>Ser twarogowy półtłusty, kl.I (folia)</v>
      </c>
      <c r="C33" s="6" t="str">
        <f>[1]KOSZTORYS!C15</f>
        <v>kg</v>
      </c>
      <c r="D33" s="8">
        <f>[1]KOSZTORYS!D15</f>
        <v>325</v>
      </c>
      <c r="E33" s="6"/>
      <c r="F33" s="9"/>
      <c r="G33" s="10"/>
      <c r="H33" s="9"/>
      <c r="I33" s="9"/>
    </row>
    <row r="34" spans="1:9">
      <c r="A34" s="6">
        <v>12</v>
      </c>
      <c r="B34" s="7" t="s">
        <v>27</v>
      </c>
      <c r="C34" s="6" t="s">
        <v>28</v>
      </c>
      <c r="D34" s="8">
        <v>50</v>
      </c>
      <c r="E34" s="6"/>
      <c r="F34" s="9"/>
      <c r="G34" s="10"/>
      <c r="H34" s="9"/>
      <c r="I34" s="9"/>
    </row>
    <row r="35" spans="1:9">
      <c r="A35" s="6">
        <v>13</v>
      </c>
      <c r="B35" s="7" t="s">
        <v>35</v>
      </c>
      <c r="C35" s="6" t="str">
        <f>[1]KOSZTORYS!C16</f>
        <v>kg</v>
      </c>
      <c r="D35" s="8">
        <v>300</v>
      </c>
      <c r="E35" s="6"/>
      <c r="F35" s="9"/>
      <c r="G35" s="10"/>
      <c r="H35" s="9"/>
      <c r="I35" s="9"/>
    </row>
    <row r="36" spans="1:9">
      <c r="A36" s="6">
        <v>14</v>
      </c>
      <c r="B36" s="7" t="s">
        <v>30</v>
      </c>
      <c r="C36" s="6" t="str">
        <f>[1]KOSZTORYS!C18</f>
        <v>szt.</v>
      </c>
      <c r="D36" s="8">
        <v>300</v>
      </c>
      <c r="E36" s="6"/>
      <c r="F36" s="9"/>
      <c r="G36" s="10"/>
      <c r="H36" s="9"/>
      <c r="I36" s="9"/>
    </row>
    <row r="37" spans="1:9">
      <c r="A37" s="6">
        <v>15</v>
      </c>
      <c r="B37" s="7" t="str">
        <f>[1]KOSZTORYS!B19</f>
        <v xml:space="preserve">Śmietana wiejska 18% - 400g </v>
      </c>
      <c r="C37" s="6" t="str">
        <f>[1]KOSZTORYS!C19</f>
        <v>szt.</v>
      </c>
      <c r="D37" s="8">
        <v>760</v>
      </c>
      <c r="E37" s="6"/>
      <c r="F37" s="9"/>
      <c r="G37" s="10"/>
      <c r="H37" s="9"/>
      <c r="I37" s="9"/>
    </row>
    <row r="38" spans="1:9">
      <c r="A38" s="6">
        <v>16</v>
      </c>
      <c r="B38" s="7" t="str">
        <f>[1]KOSZTORYS!B20</f>
        <v>Zott Jogobella serek 500 g</v>
      </c>
      <c r="C38" s="6" t="str">
        <f>[1]KOSZTORYS!C20</f>
        <v>szt.</v>
      </c>
      <c r="D38" s="8">
        <f>[1]KOSZTORYS!D20</f>
        <v>125</v>
      </c>
      <c r="E38" s="6"/>
      <c r="F38" s="9"/>
      <c r="G38" s="10"/>
      <c r="H38" s="9"/>
      <c r="I38" s="9"/>
    </row>
    <row r="39" spans="1:9" ht="15.75">
      <c r="C39" s="11"/>
      <c r="D39" s="11"/>
      <c r="E39" s="12" t="s">
        <v>10</v>
      </c>
      <c r="F39" s="13"/>
      <c r="G39" s="14"/>
      <c r="H39" s="14"/>
      <c r="I39" s="13"/>
    </row>
    <row r="44" spans="1:9">
      <c r="G44" s="20" t="s">
        <v>23</v>
      </c>
      <c r="H44" s="20"/>
      <c r="I44" s="20"/>
    </row>
    <row r="45" spans="1:9" ht="41.25" customHeight="1">
      <c r="G45" s="24" t="s">
        <v>24</v>
      </c>
      <c r="H45" s="24"/>
      <c r="I45" s="24"/>
    </row>
  </sheetData>
  <mergeCells count="12">
    <mergeCell ref="G45:I45"/>
    <mergeCell ref="B9:I9"/>
    <mergeCell ref="B11:I11"/>
    <mergeCell ref="B13:I13"/>
    <mergeCell ref="C14:F14"/>
    <mergeCell ref="B15:I15"/>
    <mergeCell ref="C16:F16"/>
    <mergeCell ref="H4:I4"/>
    <mergeCell ref="A6:I6"/>
    <mergeCell ref="B8:I8"/>
    <mergeCell ref="B19:I19"/>
    <mergeCell ref="G44:I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Dell</cp:lastModifiedBy>
  <cp:lastPrinted>2020-11-26T12:22:08Z</cp:lastPrinted>
  <dcterms:created xsi:type="dcterms:W3CDTF">2019-07-04T07:03:16Z</dcterms:created>
  <dcterms:modified xsi:type="dcterms:W3CDTF">2020-11-26T12:22:40Z</dcterms:modified>
</cp:coreProperties>
</file>